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Создание сетей связи для передачи команд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расчет'!$20:$20</definedName>
  </definedNames>
  <calcPr calcId="162913"/>
</workbook>
</file>

<file path=xl/calcChain.xml><?xml version="1.0" encoding="utf-8"?>
<calcChain xmlns="http://schemas.openxmlformats.org/spreadsheetml/2006/main">
  <c r="E23" i="2" l="1"/>
  <c r="E25" i="2"/>
  <c r="D29" i="2"/>
  <c r="F25" i="2"/>
  <c r="D25" i="2"/>
  <c r="H24" i="2"/>
  <c r="F23" i="2"/>
  <c r="D23" i="2"/>
  <c r="F22" i="2"/>
  <c r="E22" i="2"/>
  <c r="D22" i="2"/>
  <c r="E27" i="2" l="1"/>
  <c r="G25" i="2"/>
  <c r="G27" i="2" s="1"/>
  <c r="G31" i="2" s="1"/>
  <c r="F27" i="2"/>
  <c r="F31" i="2" s="1"/>
  <c r="F35" i="2"/>
  <c r="G35" i="2"/>
  <c r="H22" i="2"/>
  <c r="E29" i="2" l="1"/>
  <c r="E30" i="2" s="1"/>
  <c r="E31" i="2" s="1"/>
  <c r="G36" i="2"/>
  <c r="G38" i="2" s="1"/>
  <c r="G40" i="2" s="1"/>
  <c r="G41" i="2" s="1"/>
  <c r="G43" i="2" s="1"/>
  <c r="G47" i="2" s="1"/>
  <c r="F36" i="2"/>
  <c r="F38" i="2" s="1"/>
  <c r="F40" i="2" s="1"/>
  <c r="F41" i="2" s="1"/>
  <c r="F43" i="2" s="1"/>
  <c r="F46" i="2" s="1"/>
  <c r="H46" i="2" s="1"/>
  <c r="H25" i="2"/>
  <c r="H23" i="2"/>
  <c r="D27" i="2"/>
  <c r="H27" i="2" l="1"/>
  <c r="F48" i="2"/>
  <c r="H47" i="2"/>
  <c r="F49" i="2" l="1"/>
  <c r="F51" i="2" s="1"/>
  <c r="E35" i="2"/>
  <c r="E36" i="2" s="1"/>
  <c r="E38" i="2" s="1"/>
  <c r="H29" i="2"/>
  <c r="D30" i="2"/>
  <c r="G48" i="2"/>
  <c r="F50" i="2" l="1"/>
  <c r="F52" i="2"/>
  <c r="G49" i="2"/>
  <c r="G51" i="2" s="1"/>
  <c r="G52" i="2" s="1"/>
  <c r="E40" i="2"/>
  <c r="E41" i="2" s="1"/>
  <c r="E43" i="2" s="1"/>
  <c r="E45" i="2" s="1"/>
  <c r="E48" i="2" s="1"/>
  <c r="H30" i="2"/>
  <c r="D31" i="2"/>
  <c r="G50" i="2" l="1"/>
  <c r="E49" i="2"/>
  <c r="E51" i="2" s="1"/>
  <c r="E52" i="2" s="1"/>
  <c r="H34" i="2"/>
  <c r="H31" i="2"/>
  <c r="E50" i="2" l="1"/>
  <c r="D35" i="2"/>
  <c r="H33" i="2"/>
  <c r="H35" i="2" l="1"/>
  <c r="D36" i="2"/>
  <c r="H36" i="2" l="1"/>
  <c r="D38" i="2"/>
  <c r="D40" i="2" l="1"/>
  <c r="H38" i="2"/>
  <c r="D41" i="2" l="1"/>
  <c r="H40" i="2"/>
  <c r="H41" i="2" l="1"/>
  <c r="D43" i="2"/>
  <c r="D45" i="2" l="1"/>
  <c r="H43" i="2"/>
  <c r="D48" i="2" l="1"/>
  <c r="H45" i="2"/>
  <c r="D49" i="2" l="1"/>
  <c r="D50" i="2" s="1"/>
  <c r="H50" i="2" s="1"/>
  <c r="H48" i="2"/>
  <c r="D51" i="2" l="1"/>
  <c r="D52" i="2"/>
  <c r="H51" i="2" l="1"/>
  <c r="H49" i="2"/>
  <c r="H52" i="2"/>
</calcChain>
</file>

<file path=xl/sharedStrings.xml><?xml version="1.0" encoding="utf-8"?>
<sst xmlns="http://schemas.openxmlformats.org/spreadsheetml/2006/main" count="59" uniqueCount="59">
  <si>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</si>
  <si>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</si>
  <si>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</si>
  <si>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</si>
  <si>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</si>
  <si>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</si>
  <si>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</si>
  <si>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</si>
  <si>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</si>
  <si>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</si>
  <si>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</si>
  <si>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</si>
  <si>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</si>
  <si>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</si>
  <si>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</si>
  <si>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</si>
  <si>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</si>
  <si>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</si>
  <si>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</si>
  <si>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</si>
  <si>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</si>
  <si>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</si>
  <si>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</si>
  <si>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</si>
  <si>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</si>
  <si>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</si>
  <si>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- 1,5 %</t>
  </si>
  <si>
    <t>Итого "Непредвиденные затраты"</t>
  </si>
  <si>
    <t>Налоги и обязательные платежи</t>
  </si>
  <si>
    <t>Итого по сводному расчету</t>
  </si>
  <si>
    <t xml:space="preserve">Индекс изменения сметной стоимости СМР на 1 квартал 2019г к уровню базы 2001г (Приложение к письму Минстроя и ЖКХ  РФ  от 05.03.2019г. №7581-ДВ/09)
</t>
  </si>
  <si>
    <t>Пусконаладочные работы 25,11</t>
  </si>
  <si>
    <t>Всего в текущих ценах</t>
  </si>
  <si>
    <t>Дефлятор на 2020 год 4,4%</t>
  </si>
  <si>
    <t>НДС  20%</t>
  </si>
  <si>
    <t>Составлена в ценах по состоянию на 2020г</t>
  </si>
  <si>
    <t>№01-01-01</t>
  </si>
  <si>
    <t>№01-01-02</t>
  </si>
  <si>
    <t>ГСН-81-05-01-2001 п.5,9</t>
  </si>
  <si>
    <t>Временные здания и сооружения - 2,5%</t>
  </si>
  <si>
    <t>ГСН-81-05-02-2007 т. 2</t>
  </si>
  <si>
    <t>Снегоборьба - 0,6%</t>
  </si>
  <si>
    <t>ГСН-81-05-02-2007 табл. 4. п. 2.4</t>
  </si>
  <si>
    <t>Производство работ в зимнее время - 7%</t>
  </si>
  <si>
    <t>Всего по сводному расчету без НДС</t>
  </si>
  <si>
    <t>Всего по сводному расчету с НДС</t>
  </si>
  <si>
    <t>Оборудование 4,61</t>
  </si>
  <si>
    <t>Составил специалист 2 категории ОКСиИ:____________Корсун Н.О.</t>
  </si>
  <si>
    <t>И.о. директора ФАО "ДРСК" "ЮЯЭС"</t>
  </si>
  <si>
    <t>"______ " _______________2020 г.</t>
  </si>
  <si>
    <t xml:space="preserve">            УТВЕРЖДАЮ:</t>
  </si>
  <si>
    <t>(должность, подпись, расшифровка)</t>
  </si>
  <si>
    <t>______________Белослудцев Е.Г.</t>
  </si>
  <si>
    <t>№01-01-03</t>
  </si>
  <si>
    <t>ПС 110 кВ СХК - ПС 110 кВ Городская-2</t>
  </si>
  <si>
    <t>ПС 110 кВ Городская-1 - ПС 110 кВ РМЗ-2</t>
  </si>
  <si>
    <t>Создание сетей связи для передачи команд диспетчерского и технологического управления ПС 110 кВ Обогатительная фабрика - ПС 35 кВ РМЗ; ПС 110 кВ СХК - ПС 110 кВ Городская-2; ПС 110 кВ Городская-1 - ПС 110 кВ РМЗ-2</t>
  </si>
  <si>
    <t>ПС 110 кВ Обогатительная фабрика - ПС 35 кВ РМЗ</t>
  </si>
  <si>
    <t>СМР  7,6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</si>
</sst>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/>
    <xf numFmtId="0" fontId="2" fillId="0" borderId="2" xfId="0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9" fontId="2" fillId="0" borderId="3" xfId="0" applyNumberFormat="1" applyFont="1" applyBorder="1" applyAlignment="1">
      <alignment horizontal="right" vertical="top" wrapText="1"/>
    </xf>
    <xf numFmtId="9" fontId="2" fillId="0" borderId="4" xfId="0" applyNumberFormat="1" applyFont="1" applyBorder="1" applyAlignment="1">
      <alignment horizontal="right" vertical="top" wrapText="1"/>
    </xf>
    <xf numFmtId="9" fontId="2" fillId="0" borderId="5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3" xfId="1"/>
    <cellStyle name="Обычный 3 2 2 3" xfId="3"/>
    <cellStyle name="Обычный 6 2" xfId="6"/>
    <cellStyle name="Обычный 7" xfId="5"/>
    <cellStyle name="Финансовый 4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8"/>
  <sheetViews>
    <sheetView showGridLines="0" tabSelected="1" topLeftCell="A16" workbookViewId="0">
      <selection activeCell="K49" sqref="K49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F2" s="36" t="s">
        <v>50</v>
      </c>
      <c r="G2" s="36"/>
      <c r="H2" s="36"/>
    </row>
    <row r="3" spans="1:8" s="33" customFormat="1" ht="28.5" customHeight="1" x14ac:dyDescent="0.2">
      <c r="A3" s="3"/>
      <c r="B3" s="34"/>
      <c r="C3" s="34"/>
      <c r="D3" s="7"/>
      <c r="E3" s="7"/>
      <c r="F3" s="40" t="s">
        <v>48</v>
      </c>
      <c r="G3" s="40"/>
      <c r="H3" s="40"/>
    </row>
    <row r="4" spans="1:8" s="16" customFormat="1" ht="15" customHeight="1" x14ac:dyDescent="0.2">
      <c r="A4" s="1"/>
      <c r="B4" s="2"/>
      <c r="C4" s="2"/>
      <c r="D4" s="6"/>
      <c r="E4" s="6"/>
      <c r="F4" s="37" t="s">
        <v>52</v>
      </c>
      <c r="G4" s="37"/>
      <c r="H4" s="37"/>
    </row>
    <row r="5" spans="1:8" s="16" customFormat="1" ht="14.25" x14ac:dyDescent="0.2">
      <c r="A5" s="1"/>
      <c r="B5" s="2"/>
      <c r="C5" s="2"/>
      <c r="D5" s="6"/>
      <c r="E5" s="6"/>
      <c r="F5" s="37" t="s">
        <v>49</v>
      </c>
      <c r="G5" s="37"/>
      <c r="H5" s="37"/>
    </row>
    <row r="6" spans="1:8" s="16" customFormat="1" x14ac:dyDescent="0.2">
      <c r="A6" s="1"/>
      <c r="B6" s="2"/>
      <c r="C6" s="2"/>
      <c r="D6" s="6"/>
      <c r="E6" s="6"/>
      <c r="F6" s="6"/>
      <c r="G6" s="3"/>
      <c r="H6" s="3"/>
    </row>
    <row r="7" spans="1:8" x14ac:dyDescent="0.2">
      <c r="G7" s="3"/>
      <c r="H7" s="3"/>
    </row>
    <row r="8" spans="1:8" ht="15" x14ac:dyDescent="0.2">
      <c r="D8" s="35" t="s">
        <v>6</v>
      </c>
      <c r="F8" s="3"/>
      <c r="G8" s="3"/>
      <c r="H8" s="3"/>
    </row>
    <row r="9" spans="1:8" x14ac:dyDescent="0.2">
      <c r="D9" s="7"/>
      <c r="F9" s="3"/>
      <c r="G9" s="3"/>
      <c r="H9" s="3"/>
    </row>
    <row r="10" spans="1:8" ht="45.75" customHeight="1" x14ac:dyDescent="0.2">
      <c r="C10" s="68" t="s">
        <v>56</v>
      </c>
      <c r="D10" s="68"/>
      <c r="E10" s="68"/>
      <c r="F10" s="68"/>
      <c r="G10" s="68"/>
      <c r="H10" s="3"/>
    </row>
    <row r="11" spans="1:8" x14ac:dyDescent="0.2">
      <c r="D11" s="8" t="s">
        <v>0</v>
      </c>
      <c r="F11" s="3"/>
      <c r="G11" s="3"/>
      <c r="H11" s="3"/>
    </row>
    <row r="12" spans="1:8" x14ac:dyDescent="0.2">
      <c r="H12" s="3"/>
    </row>
    <row r="13" spans="1:8" x14ac:dyDescent="0.2">
      <c r="B13" s="2" t="s">
        <v>35</v>
      </c>
      <c r="D13" s="7"/>
      <c r="E13" s="3"/>
      <c r="F13" s="3"/>
      <c r="G13" s="3"/>
      <c r="H13" s="3"/>
    </row>
    <row r="14" spans="1:8" x14ac:dyDescent="0.2">
      <c r="D14" s="7"/>
      <c r="E14" s="3"/>
      <c r="F14" s="3"/>
      <c r="G14" s="3"/>
      <c r="H14" s="3"/>
    </row>
    <row r="15" spans="1:8" x14ac:dyDescent="0.2">
      <c r="D15" s="3"/>
      <c r="E15" s="3"/>
      <c r="F15" s="3"/>
      <c r="G15" s="3"/>
      <c r="H15" s="3"/>
    </row>
    <row r="16" spans="1:8" ht="12.75" customHeight="1" x14ac:dyDescent="0.2">
      <c r="A16" s="65" t="s">
        <v>1</v>
      </c>
      <c r="B16" s="66" t="s">
        <v>7</v>
      </c>
      <c r="C16" s="66" t="s">
        <v>8</v>
      </c>
      <c r="D16" s="67" t="s">
        <v>10</v>
      </c>
      <c r="E16" s="67"/>
      <c r="F16" s="67"/>
      <c r="G16" s="67"/>
      <c r="H16" s="65" t="s">
        <v>11</v>
      </c>
    </row>
    <row r="17" spans="1:8" x14ac:dyDescent="0.2">
      <c r="A17" s="65"/>
      <c r="B17" s="66"/>
      <c r="C17" s="66"/>
      <c r="D17" s="65" t="s">
        <v>9</v>
      </c>
      <c r="E17" s="65" t="s">
        <v>2</v>
      </c>
      <c r="F17" s="65" t="s">
        <v>3</v>
      </c>
      <c r="G17" s="65" t="s">
        <v>4</v>
      </c>
      <c r="H17" s="65"/>
    </row>
    <row r="18" spans="1:8" x14ac:dyDescent="0.2">
      <c r="A18" s="65"/>
      <c r="B18" s="66"/>
      <c r="C18" s="66"/>
      <c r="D18" s="65"/>
      <c r="E18" s="65"/>
      <c r="F18" s="65"/>
      <c r="G18" s="65"/>
      <c r="H18" s="65"/>
    </row>
    <row r="19" spans="1:8" x14ac:dyDescent="0.2">
      <c r="A19" s="65"/>
      <c r="B19" s="66"/>
      <c r="C19" s="66"/>
      <c r="D19" s="65"/>
      <c r="E19" s="65"/>
      <c r="F19" s="65"/>
      <c r="G19" s="65"/>
      <c r="H19" s="65"/>
    </row>
    <row r="20" spans="1:8" x14ac:dyDescent="0.2">
      <c r="A20" s="9">
        <v>1</v>
      </c>
      <c r="B20" s="10">
        <v>2</v>
      </c>
      <c r="C20" s="10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</row>
    <row r="21" spans="1:8" x14ac:dyDescent="0.2">
      <c r="A21" s="41" t="s">
        <v>12</v>
      </c>
      <c r="B21" s="42"/>
      <c r="C21" s="42"/>
      <c r="D21" s="42"/>
      <c r="E21" s="42"/>
      <c r="F21" s="42"/>
      <c r="G21" s="42"/>
      <c r="H21" s="42"/>
    </row>
    <row r="22" spans="1:8" x14ac:dyDescent="0.2">
      <c r="A22" s="11">
        <v>1</v>
      </c>
      <c r="B22" s="12" t="s">
        <v>36</v>
      </c>
      <c r="C22" s="12" t="s">
        <v>57</v>
      </c>
      <c r="D22" s="13">
        <f>729471</f>
        <v>729471</v>
      </c>
      <c r="E22" s="13">
        <f>116333</f>
        <v>116333</v>
      </c>
      <c r="F22" s="14">
        <f>1454681</f>
        <v>1454681</v>
      </c>
      <c r="G22" s="13"/>
      <c r="H22" s="13">
        <f>D22+E22+F22+G22</f>
        <v>2300485</v>
      </c>
    </row>
    <row r="23" spans="1:8" s="16" customFormat="1" x14ac:dyDescent="0.2">
      <c r="A23" s="11">
        <v>2</v>
      </c>
      <c r="B23" s="21" t="s">
        <v>37</v>
      </c>
      <c r="C23" s="21" t="s">
        <v>54</v>
      </c>
      <c r="D23" s="22">
        <f>861870</f>
        <v>861870</v>
      </c>
      <c r="E23" s="22">
        <f>126871.88</f>
        <v>126871.88</v>
      </c>
      <c r="F23" s="14">
        <f>1605497</f>
        <v>1605497</v>
      </c>
      <c r="G23" s="22"/>
      <c r="H23" s="22">
        <f>D23+E23+F23+G23</f>
        <v>2594238.88</v>
      </c>
    </row>
    <row r="24" spans="1:8" s="16" customFormat="1" x14ac:dyDescent="0.2">
      <c r="A24" s="11">
        <v>3</v>
      </c>
      <c r="B24" s="21" t="s">
        <v>53</v>
      </c>
      <c r="C24" s="21" t="s">
        <v>55</v>
      </c>
      <c r="D24" s="22">
        <v>1879085</v>
      </c>
      <c r="E24" s="22">
        <v>137142</v>
      </c>
      <c r="F24" s="14">
        <v>2046112</v>
      </c>
      <c r="G24" s="22"/>
      <c r="H24" s="22">
        <f>D24+E24+F24+G24</f>
        <v>4062339</v>
      </c>
    </row>
    <row r="25" spans="1:8" x14ac:dyDescent="0.2">
      <c r="A25" s="15"/>
      <c r="B25" s="43" t="s">
        <v>13</v>
      </c>
      <c r="C25" s="44"/>
      <c r="D25" s="22">
        <f>D22+D23+D24</f>
        <v>3470426</v>
      </c>
      <c r="E25" s="22">
        <f t="shared" ref="E25:F25" si="0">E22+E23+E24</f>
        <v>380346.88</v>
      </c>
      <c r="F25" s="22">
        <f t="shared" si="0"/>
        <v>5106290</v>
      </c>
      <c r="G25" s="30">
        <f t="shared" ref="F25:G25" si="1">G22+G23</f>
        <v>0</v>
      </c>
      <c r="H25" s="22">
        <f>D25+E25+F25+G25</f>
        <v>8957062.879999999</v>
      </c>
    </row>
    <row r="26" spans="1:8" x14ac:dyDescent="0.2">
      <c r="A26" s="41" t="s">
        <v>14</v>
      </c>
      <c r="B26" s="42"/>
      <c r="C26" s="42"/>
      <c r="D26" s="42"/>
      <c r="E26" s="42"/>
      <c r="F26" s="42"/>
      <c r="G26" s="42"/>
      <c r="H26" s="42"/>
    </row>
    <row r="27" spans="1:8" x14ac:dyDescent="0.2">
      <c r="A27" s="15"/>
      <c r="B27" s="43" t="s">
        <v>15</v>
      </c>
      <c r="C27" s="44"/>
      <c r="D27" s="22">
        <f>D25</f>
        <v>3470426</v>
      </c>
      <c r="E27" s="22">
        <f t="shared" ref="E27:G27" si="2">E25</f>
        <v>380346.88</v>
      </c>
      <c r="F27" s="22">
        <f t="shared" si="2"/>
        <v>5106290</v>
      </c>
      <c r="G27" s="30">
        <f t="shared" si="2"/>
        <v>0</v>
      </c>
      <c r="H27" s="22">
        <f>D27+E27+F27+G27</f>
        <v>8957062.879999999</v>
      </c>
    </row>
    <row r="28" spans="1:8" x14ac:dyDescent="0.2">
      <c r="A28" s="41" t="s">
        <v>16</v>
      </c>
      <c r="B28" s="42"/>
      <c r="C28" s="42"/>
      <c r="D28" s="42"/>
      <c r="E28" s="42"/>
      <c r="F28" s="42"/>
      <c r="G28" s="42"/>
      <c r="H28" s="42"/>
    </row>
    <row r="29" spans="1:8" ht="25.5" x14ac:dyDescent="0.2">
      <c r="A29" s="11">
        <v>4</v>
      </c>
      <c r="B29" s="12" t="s">
        <v>38</v>
      </c>
      <c r="C29" s="12" t="s">
        <v>39</v>
      </c>
      <c r="D29" s="30">
        <f>D27*0.025</f>
        <v>86760.650000000009</v>
      </c>
      <c r="E29" s="30">
        <f>E27*0.025</f>
        <v>9508.6720000000005</v>
      </c>
      <c r="F29" s="14"/>
      <c r="G29" s="14"/>
      <c r="H29" s="30">
        <f>D29+E29+F29+G29</f>
        <v>96269.322000000015</v>
      </c>
    </row>
    <row r="30" spans="1:8" x14ac:dyDescent="0.2">
      <c r="A30" s="15"/>
      <c r="B30" s="43" t="s">
        <v>17</v>
      </c>
      <c r="C30" s="44"/>
      <c r="D30" s="30">
        <f>D29</f>
        <v>86760.650000000009</v>
      </c>
      <c r="E30" s="30">
        <f>E29</f>
        <v>9508.6720000000005</v>
      </c>
      <c r="F30" s="14"/>
      <c r="G30" s="14"/>
      <c r="H30" s="30">
        <f>D30+E30+F30+G30</f>
        <v>96269.322000000015</v>
      </c>
    </row>
    <row r="31" spans="1:8" x14ac:dyDescent="0.2">
      <c r="A31" s="15"/>
      <c r="B31" s="43" t="s">
        <v>18</v>
      </c>
      <c r="C31" s="44"/>
      <c r="D31" s="30">
        <f>D27+D30</f>
        <v>3557186.65</v>
      </c>
      <c r="E31" s="30">
        <f t="shared" ref="E31:G31" si="3">E27+E30</f>
        <v>389855.55200000003</v>
      </c>
      <c r="F31" s="30">
        <f t="shared" si="3"/>
        <v>5106290</v>
      </c>
      <c r="G31" s="30">
        <f t="shared" si="3"/>
        <v>0</v>
      </c>
      <c r="H31" s="30">
        <f>D31+E31+F31+G31</f>
        <v>9053332.2019999996</v>
      </c>
    </row>
    <row r="32" spans="1:8" s="16" customFormat="1" hidden="1" x14ac:dyDescent="0.2">
      <c r="A32" s="41" t="s">
        <v>19</v>
      </c>
      <c r="B32" s="42"/>
      <c r="C32" s="42"/>
      <c r="D32" s="42"/>
      <c r="E32" s="42"/>
      <c r="F32" s="42"/>
      <c r="G32" s="42"/>
      <c r="H32" s="42"/>
    </row>
    <row r="33" spans="1:8" s="16" customFormat="1" ht="25.5" hidden="1" x14ac:dyDescent="0.2">
      <c r="A33" s="11">
        <v>4</v>
      </c>
      <c r="B33" s="26" t="s">
        <v>42</v>
      </c>
      <c r="C33" s="26" t="s">
        <v>43</v>
      </c>
      <c r="D33" s="31"/>
      <c r="E33" s="31"/>
      <c r="F33" s="32"/>
      <c r="G33" s="32"/>
      <c r="H33" s="30">
        <f>D33+E33+F33+G33</f>
        <v>0</v>
      </c>
    </row>
    <row r="34" spans="1:8" s="16" customFormat="1" ht="25.5" hidden="1" x14ac:dyDescent="0.2">
      <c r="A34" s="11">
        <v>5</v>
      </c>
      <c r="B34" s="21" t="s">
        <v>40</v>
      </c>
      <c r="C34" s="25" t="s">
        <v>41</v>
      </c>
      <c r="D34" s="30"/>
      <c r="E34" s="30"/>
      <c r="F34" s="30"/>
      <c r="G34" s="30"/>
      <c r="H34" s="30">
        <f t="shared" ref="H34:H36" si="4">D34+E34+F34+G34</f>
        <v>0</v>
      </c>
    </row>
    <row r="35" spans="1:8" s="16" customFormat="1" hidden="1" x14ac:dyDescent="0.2">
      <c r="A35" s="17"/>
      <c r="B35" s="43" t="s">
        <v>20</v>
      </c>
      <c r="C35" s="44"/>
      <c r="D35" s="30">
        <f>D33+D34</f>
        <v>0</v>
      </c>
      <c r="E35" s="30">
        <f t="shared" ref="E35:G35" si="5">E33+E34</f>
        <v>0</v>
      </c>
      <c r="F35" s="30">
        <f t="shared" si="5"/>
        <v>0</v>
      </c>
      <c r="G35" s="30">
        <f t="shared" si="5"/>
        <v>0</v>
      </c>
      <c r="H35" s="30">
        <f>D35+E35+F35+G35</f>
        <v>0</v>
      </c>
    </row>
    <row r="36" spans="1:8" s="16" customFormat="1" hidden="1" x14ac:dyDescent="0.2">
      <c r="A36" s="17"/>
      <c r="B36" s="43" t="s">
        <v>21</v>
      </c>
      <c r="C36" s="44"/>
      <c r="D36" s="30">
        <f>D31+D35</f>
        <v>3557186.65</v>
      </c>
      <c r="E36" s="30">
        <f t="shared" ref="E36:G36" si="6">E31+E35</f>
        <v>389855.55200000003</v>
      </c>
      <c r="F36" s="30">
        <f t="shared" si="6"/>
        <v>5106290</v>
      </c>
      <c r="G36" s="30">
        <f t="shared" si="6"/>
        <v>0</v>
      </c>
      <c r="H36" s="30">
        <f t="shared" si="4"/>
        <v>9053332.2019999996</v>
      </c>
    </row>
    <row r="37" spans="1:8" hidden="1" x14ac:dyDescent="0.2">
      <c r="A37" s="41" t="s">
        <v>22</v>
      </c>
      <c r="B37" s="42"/>
      <c r="C37" s="42"/>
      <c r="D37" s="42"/>
      <c r="E37" s="42"/>
      <c r="F37" s="42"/>
      <c r="G37" s="42"/>
      <c r="H37" s="42"/>
    </row>
    <row r="38" spans="1:8" hidden="1" x14ac:dyDescent="0.2">
      <c r="A38" s="15"/>
      <c r="B38" s="43" t="s">
        <v>23</v>
      </c>
      <c r="C38" s="44"/>
      <c r="D38" s="30">
        <f>D36</f>
        <v>3557186.65</v>
      </c>
      <c r="E38" s="30">
        <f t="shared" ref="E38:G38" si="7">E36</f>
        <v>389855.55200000003</v>
      </c>
      <c r="F38" s="30">
        <f t="shared" si="7"/>
        <v>5106290</v>
      </c>
      <c r="G38" s="30">
        <f t="shared" si="7"/>
        <v>0</v>
      </c>
      <c r="H38" s="30">
        <f>D38+E38+F38+G38</f>
        <v>9053332.2019999996</v>
      </c>
    </row>
    <row r="39" spans="1:8" x14ac:dyDescent="0.2">
      <c r="A39" s="41" t="s">
        <v>24</v>
      </c>
      <c r="B39" s="42"/>
      <c r="C39" s="42"/>
      <c r="D39" s="42"/>
      <c r="E39" s="42"/>
      <c r="F39" s="42"/>
      <c r="G39" s="42"/>
      <c r="H39" s="42"/>
    </row>
    <row r="40" spans="1:8" ht="25.5" x14ac:dyDescent="0.2">
      <c r="A40" s="11">
        <v>5</v>
      </c>
      <c r="B40" s="12" t="s">
        <v>25</v>
      </c>
      <c r="C40" s="12" t="s">
        <v>26</v>
      </c>
      <c r="D40" s="30">
        <f>D38*0.015</f>
        <v>53357.799749999998</v>
      </c>
      <c r="E40" s="30">
        <f t="shared" ref="E40:G40" si="8">E38*0.015</f>
        <v>5847.8332799999998</v>
      </c>
      <c r="F40" s="30">
        <f t="shared" si="8"/>
        <v>76594.349999999991</v>
      </c>
      <c r="G40" s="30">
        <f t="shared" si="8"/>
        <v>0</v>
      </c>
      <c r="H40" s="30">
        <f>D40+E40+F40+G40</f>
        <v>135799.98303</v>
      </c>
    </row>
    <row r="41" spans="1:8" x14ac:dyDescent="0.2">
      <c r="A41" s="15"/>
      <c r="B41" s="43" t="s">
        <v>27</v>
      </c>
      <c r="C41" s="44"/>
      <c r="D41" s="30">
        <f>D40</f>
        <v>53357.799749999998</v>
      </c>
      <c r="E41" s="30">
        <f t="shared" ref="E41:G41" si="9">E40</f>
        <v>5847.8332799999998</v>
      </c>
      <c r="F41" s="30">
        <f t="shared" si="9"/>
        <v>76594.349999999991</v>
      </c>
      <c r="G41" s="30">
        <f t="shared" si="9"/>
        <v>0</v>
      </c>
      <c r="H41" s="30">
        <f>D41+E41+F41+G41</f>
        <v>135799.98303</v>
      </c>
    </row>
    <row r="42" spans="1:8" x14ac:dyDescent="0.2">
      <c r="A42" s="41" t="s">
        <v>28</v>
      </c>
      <c r="B42" s="42"/>
      <c r="C42" s="42"/>
      <c r="D42" s="42"/>
      <c r="E42" s="42"/>
      <c r="F42" s="42"/>
      <c r="G42" s="42"/>
      <c r="H42" s="42"/>
    </row>
    <row r="43" spans="1:8" x14ac:dyDescent="0.2">
      <c r="A43" s="15"/>
      <c r="B43" s="45" t="s">
        <v>29</v>
      </c>
      <c r="C43" s="46"/>
      <c r="D43" s="30">
        <f>D38+D41</f>
        <v>3610544.4497499997</v>
      </c>
      <c r="E43" s="30">
        <f t="shared" ref="E43:G43" si="10">E38+E41</f>
        <v>395703.38528000005</v>
      </c>
      <c r="F43" s="30">
        <f t="shared" si="10"/>
        <v>5182884.3499999996</v>
      </c>
      <c r="G43" s="30">
        <f t="shared" si="10"/>
        <v>0</v>
      </c>
      <c r="H43" s="30">
        <f>D43+E43+F43+G43</f>
        <v>9189132.1850299984</v>
      </c>
    </row>
    <row r="44" spans="1:8" ht="38.25" customHeight="1" x14ac:dyDescent="0.2">
      <c r="A44" s="17"/>
      <c r="B44" s="61" t="s">
        <v>30</v>
      </c>
      <c r="C44" s="62"/>
      <c r="D44" s="18"/>
      <c r="E44" s="18"/>
      <c r="F44" s="18"/>
      <c r="G44" s="18"/>
      <c r="H44" s="18"/>
    </row>
    <row r="45" spans="1:8" x14ac:dyDescent="0.2">
      <c r="A45" s="17">
        <v>6</v>
      </c>
      <c r="B45" s="50" t="s">
        <v>58</v>
      </c>
      <c r="C45" s="51"/>
      <c r="D45" s="19">
        <f>D43</f>
        <v>3610544.4497499997</v>
      </c>
      <c r="E45" s="23">
        <f>E43</f>
        <v>395703.38528000005</v>
      </c>
      <c r="F45" s="19"/>
      <c r="G45" s="19"/>
      <c r="H45" s="19">
        <f>SUM(D45:G45)</f>
        <v>4006247.8350299997</v>
      </c>
    </row>
    <row r="46" spans="1:8" s="16" customFormat="1" x14ac:dyDescent="0.2">
      <c r="A46" s="17">
        <v>7</v>
      </c>
      <c r="B46" s="63" t="s">
        <v>46</v>
      </c>
      <c r="C46" s="64"/>
      <c r="D46" s="23"/>
      <c r="E46" s="23"/>
      <c r="F46" s="23">
        <f>F43</f>
        <v>5182884.3499999996</v>
      </c>
      <c r="G46" s="23"/>
      <c r="H46" s="23">
        <f>SUM(D46:G46)</f>
        <v>5182884.3499999996</v>
      </c>
    </row>
    <row r="47" spans="1:8" hidden="1" x14ac:dyDescent="0.2">
      <c r="A47" s="17">
        <v>8</v>
      </c>
      <c r="B47" s="50" t="s">
        <v>31</v>
      </c>
      <c r="C47" s="51"/>
      <c r="D47" s="19"/>
      <c r="E47" s="19"/>
      <c r="F47" s="19"/>
      <c r="G47" s="19">
        <f>G43</f>
        <v>0</v>
      </c>
      <c r="H47" s="23">
        <f>SUM(D47:G47)</f>
        <v>0</v>
      </c>
    </row>
    <row r="48" spans="1:8" x14ac:dyDescent="0.2">
      <c r="A48" s="55" t="s">
        <v>32</v>
      </c>
      <c r="B48" s="56"/>
      <c r="C48" s="57"/>
      <c r="D48" s="23">
        <f>SUM(D45:D47)</f>
        <v>3610544.4497499997</v>
      </c>
      <c r="E48" s="23">
        <f t="shared" ref="E48:G48" si="11">SUM(E45:E47)</f>
        <v>395703.38528000005</v>
      </c>
      <c r="F48" s="23">
        <f t="shared" si="11"/>
        <v>5182884.3499999996</v>
      </c>
      <c r="G48" s="23">
        <f t="shared" si="11"/>
        <v>0</v>
      </c>
      <c r="H48" s="23">
        <f>SUM(D48:G48)</f>
        <v>9189132.1850299984</v>
      </c>
    </row>
    <row r="49" spans="1:8" x14ac:dyDescent="0.2">
      <c r="A49" s="52" t="s">
        <v>33</v>
      </c>
      <c r="B49" s="53"/>
      <c r="C49" s="54"/>
      <c r="D49" s="23">
        <f>D48*4.4%</f>
        <v>158863.955789</v>
      </c>
      <c r="E49" s="23">
        <f>E48*4.4%</f>
        <v>17410.948952320003</v>
      </c>
      <c r="F49" s="23">
        <f>F48*4.4%</f>
        <v>228046.91140000001</v>
      </c>
      <c r="G49" s="23">
        <f>G48*4.4%</f>
        <v>0</v>
      </c>
      <c r="H49" s="23">
        <f t="shared" ref="H49:H52" si="12">SUM(D49:G49)</f>
        <v>404321.81614132004</v>
      </c>
    </row>
    <row r="50" spans="1:8" s="16" customFormat="1" x14ac:dyDescent="0.2">
      <c r="A50" s="27"/>
      <c r="B50" s="28"/>
      <c r="C50" s="29" t="s">
        <v>44</v>
      </c>
      <c r="D50" s="24">
        <f>D48+D49</f>
        <v>3769408.4055389995</v>
      </c>
      <c r="E50" s="24">
        <f t="shared" ref="E50:G50" si="13">E48+E49</f>
        <v>413114.33423232008</v>
      </c>
      <c r="F50" s="24">
        <f t="shared" si="13"/>
        <v>5410931.2613999993</v>
      </c>
      <c r="G50" s="24">
        <f t="shared" si="13"/>
        <v>0</v>
      </c>
      <c r="H50" s="24">
        <f t="shared" si="12"/>
        <v>9593454.0011713188</v>
      </c>
    </row>
    <row r="51" spans="1:8" x14ac:dyDescent="0.2">
      <c r="A51" s="58" t="s">
        <v>34</v>
      </c>
      <c r="B51" s="59"/>
      <c r="C51" s="60"/>
      <c r="D51" s="19">
        <f>D48+D49</f>
        <v>3769408.4055389995</v>
      </c>
      <c r="E51" s="23">
        <f t="shared" ref="E51:G51" si="14">E48+E49</f>
        <v>413114.33423232008</v>
      </c>
      <c r="F51" s="23">
        <f t="shared" si="14"/>
        <v>5410931.2613999993</v>
      </c>
      <c r="G51" s="23">
        <f t="shared" si="14"/>
        <v>0</v>
      </c>
      <c r="H51" s="23">
        <f>SUM(D51:G51)</f>
        <v>9593454.0011713188</v>
      </c>
    </row>
    <row r="52" spans="1:8" x14ac:dyDescent="0.2">
      <c r="A52" s="47" t="s">
        <v>45</v>
      </c>
      <c r="B52" s="48"/>
      <c r="C52" s="49"/>
      <c r="D52" s="20">
        <f>D51*1.2</f>
        <v>4523290.086646799</v>
      </c>
      <c r="E52" s="24">
        <f t="shared" ref="E52:G52" si="15">E51*1.2</f>
        <v>495737.20107878407</v>
      </c>
      <c r="F52" s="24">
        <f t="shared" si="15"/>
        <v>6493117.5136799989</v>
      </c>
      <c r="G52" s="24">
        <f t="shared" si="15"/>
        <v>0</v>
      </c>
      <c r="H52" s="24">
        <f t="shared" si="12"/>
        <v>11512144.801405583</v>
      </c>
    </row>
    <row r="55" spans="1:8" s="16" customFormat="1" x14ac:dyDescent="0.2">
      <c r="A55" s="1"/>
      <c r="B55" s="2"/>
      <c r="C55" s="2"/>
      <c r="D55" s="6"/>
      <c r="E55" s="6"/>
      <c r="F55" s="6"/>
      <c r="G55" s="6"/>
      <c r="H55" s="6"/>
    </row>
    <row r="57" spans="1:8" x14ac:dyDescent="0.2">
      <c r="A57" s="39" t="s">
        <v>47</v>
      </c>
      <c r="B57" s="39"/>
      <c r="C57" s="39"/>
      <c r="D57" s="39"/>
      <c r="E57" s="39"/>
      <c r="F57" s="39"/>
      <c r="G57" s="39"/>
      <c r="H57" s="39"/>
    </row>
    <row r="58" spans="1:8" x14ac:dyDescent="0.2">
      <c r="A58" s="38" t="s">
        <v>51</v>
      </c>
      <c r="B58" s="38"/>
      <c r="C58" s="38"/>
      <c r="D58" s="38"/>
      <c r="E58" s="38"/>
      <c r="F58" s="38"/>
      <c r="G58" s="38"/>
      <c r="H58" s="38"/>
    </row>
  </sheetData>
  <mergeCells count="40">
    <mergeCell ref="C10:G10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B45:C45"/>
    <mergeCell ref="B46:C46"/>
    <mergeCell ref="B38:C38"/>
    <mergeCell ref="A21:H21"/>
    <mergeCell ref="B25:C25"/>
    <mergeCell ref="A26:H26"/>
    <mergeCell ref="B27:C27"/>
    <mergeCell ref="A28:H28"/>
    <mergeCell ref="B30:C30"/>
    <mergeCell ref="B31:C31"/>
    <mergeCell ref="A32:H32"/>
    <mergeCell ref="B35:C35"/>
    <mergeCell ref="B36:C36"/>
    <mergeCell ref="A37:H37"/>
    <mergeCell ref="F2:H2"/>
    <mergeCell ref="F4:H4"/>
    <mergeCell ref="F5:H5"/>
    <mergeCell ref="A58:H58"/>
    <mergeCell ref="A57:H57"/>
    <mergeCell ref="F3:H3"/>
    <mergeCell ref="A39:H39"/>
    <mergeCell ref="B41:C41"/>
    <mergeCell ref="A42:H42"/>
    <mergeCell ref="B43:C43"/>
    <mergeCell ref="A52:C52"/>
    <mergeCell ref="B47:C47"/>
    <mergeCell ref="A49:C49"/>
    <mergeCell ref="A48:C48"/>
    <mergeCell ref="A51:C51"/>
    <mergeCell ref="B44:C44"/>
  </mergeCells>
  <pageMargins left="0.42" right="0.25" top="0.5" bottom="0.52" header="0.3" footer="0.3"/>
  <pageSetup paperSize="9" scale="6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2020-01-24T04:14:01Z</cp:lastPrinted>
  <dcterms:created xsi:type="dcterms:W3CDTF">2002-03-25T05:35:56Z</dcterms:created>
  <dcterms:modified xsi:type="dcterms:W3CDTF">2020-01-27T04:27:08Z</dcterms:modified>
</cp:coreProperties>
</file>